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ожение 1" sheetId="4" r:id="rId1"/>
  </sheets>
  <definedNames>
    <definedName name="_xlnm.Print_Area" localSheetId="0">'Приложение 1'!$A$1:$O$23</definedName>
  </definedNames>
  <calcPr calcId="162913"/>
</workbook>
</file>

<file path=xl/calcChain.xml><?xml version="1.0" encoding="utf-8"?>
<calcChain xmlns="http://schemas.openxmlformats.org/spreadsheetml/2006/main">
  <c r="B21" i="4" l="1"/>
  <c r="C18" i="4" l="1"/>
  <c r="C22" i="4" s="1"/>
  <c r="C14" i="4"/>
  <c r="C12" i="4" l="1"/>
  <c r="C16" i="4" s="1"/>
  <c r="E18" i="4" l="1"/>
  <c r="D18" i="4"/>
  <c r="G20" i="4" l="1"/>
  <c r="F18" i="4"/>
  <c r="D23" i="4"/>
  <c r="H20" i="4" l="1"/>
  <c r="G18" i="4"/>
  <c r="C23" i="4"/>
  <c r="I20" i="4" l="1"/>
  <c r="I14" i="4" s="1"/>
  <c r="I12" i="4" s="1"/>
  <c r="H18" i="4"/>
  <c r="D14" i="4"/>
  <c r="E14" i="4"/>
  <c r="E12" i="4" s="1"/>
  <c r="F14" i="4"/>
  <c r="F12" i="4" s="1"/>
  <c r="G14" i="4"/>
  <c r="G12" i="4" s="1"/>
  <c r="H14" i="4"/>
  <c r="H12" i="4" s="1"/>
  <c r="F22" i="4"/>
  <c r="E22" i="4"/>
  <c r="D22" i="4"/>
  <c r="J20" i="4" l="1"/>
  <c r="I18" i="4"/>
  <c r="D12" i="4"/>
  <c r="B12" i="4"/>
  <c r="B18" i="4"/>
  <c r="B22" i="4" s="1"/>
  <c r="F16" i="4"/>
  <c r="E16" i="4"/>
  <c r="K20" i="4" l="1"/>
  <c r="J18" i="4"/>
  <c r="J14" i="4"/>
  <c r="J12" i="4" s="1"/>
  <c r="D16" i="4"/>
  <c r="L20" i="4" l="1"/>
  <c r="K18" i="4"/>
  <c r="K14" i="4"/>
  <c r="K12" i="4" s="1"/>
  <c r="G16" i="4"/>
  <c r="M20" i="4" l="1"/>
  <c r="L18" i="4"/>
  <c r="L14" i="4"/>
  <c r="L12" i="4" s="1"/>
  <c r="G22" i="4"/>
  <c r="H16" i="4"/>
  <c r="N20" i="4" l="1"/>
  <c r="M18" i="4"/>
  <c r="M14" i="4"/>
  <c r="M12" i="4" s="1"/>
  <c r="M16" i="4" s="1"/>
  <c r="H22" i="4"/>
  <c r="I16" i="4"/>
  <c r="O20" i="4" l="1"/>
  <c r="N18" i="4"/>
  <c r="N14" i="4"/>
  <c r="N12" i="4" s="1"/>
  <c r="I22" i="4"/>
  <c r="J16" i="4"/>
  <c r="O18" i="4" l="1"/>
  <c r="O14" i="4"/>
  <c r="O12" i="4" s="1"/>
  <c r="J22" i="4"/>
  <c r="K16" i="4"/>
  <c r="O22" i="4" l="1"/>
  <c r="K22" i="4"/>
  <c r="L16" i="4"/>
  <c r="L22" i="4" l="1"/>
  <c r="N16" i="4" l="1"/>
  <c r="M22" i="4"/>
  <c r="N22" i="4" l="1"/>
  <c r="O16" i="4"/>
  <c r="B16" i="4" l="1"/>
</calcChain>
</file>

<file path=xl/sharedStrings.xml><?xml version="1.0" encoding="utf-8"?>
<sst xmlns="http://schemas.openxmlformats.org/spreadsheetml/2006/main" count="34" uniqueCount="29">
  <si>
    <t>Наименование показателя</t>
  </si>
  <si>
    <t>2023 год</t>
  </si>
  <si>
    <t>2024 год</t>
  </si>
  <si>
    <t>2025 год</t>
  </si>
  <si>
    <t>2026 год</t>
  </si>
  <si>
    <t>2027 год</t>
  </si>
  <si>
    <t>2028 год</t>
  </si>
  <si>
    <t>Безвозмездные поступления</t>
  </si>
  <si>
    <t>ДОХОДЫ, в том числе:</t>
  </si>
  <si>
    <t>РАСХОДЫ</t>
  </si>
  <si>
    <t>ДЕФИЦИТ (ПРОФИЦИТ)</t>
  </si>
  <si>
    <t>Консолидированный бюджет Камчатского края</t>
  </si>
  <si>
    <t>Краевой бюджет</t>
  </si>
  <si>
    <t>ГОСУДАРСТВЕННЫЙ ДОЛГ КАМЧАТСКОГО КРАЯ</t>
  </si>
  <si>
    <t>прогноз</t>
  </si>
  <si>
    <t>Прогноз основных характеристик краевого бюджета и консолидированного бюджета Камчатского края</t>
  </si>
  <si>
    <t>Налоговые и неналоговые доходы</t>
  </si>
  <si>
    <t>2022 год оценка</t>
  </si>
  <si>
    <t>2021 год отчет</t>
  </si>
  <si>
    <t>2029 год</t>
  </si>
  <si>
    <t>2030 год</t>
  </si>
  <si>
    <t>2031 год</t>
  </si>
  <si>
    <t>2032 год</t>
  </si>
  <si>
    <t>2033 год</t>
  </si>
  <si>
    <t>2034 год</t>
  </si>
  <si>
    <t>млн рублей</t>
  </si>
  <si>
    <t>Приложение 1</t>
  </si>
  <si>
    <t xml:space="preserve">к Бюджетному прогнозу Камчатского края </t>
  </si>
  <si>
    <t>на период до 2034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</si>
</sst>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1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Continuous" vertical="center"/>
    </xf>
    <xf numFmtId="0" fontId="2" fillId="0" borderId="6" xfId="0" applyFont="1" applyBorder="1" applyAlignment="1">
      <alignment wrapText="1"/>
    </xf>
    <xf numFmtId="164" fontId="2" fillId="0" borderId="8" xfId="0" applyNumberFormat="1" applyFont="1" applyBorder="1"/>
    <xf numFmtId="164" fontId="2" fillId="0" borderId="2" xfId="0" applyNumberFormat="1" applyFont="1" applyBorder="1"/>
    <xf numFmtId="164" fontId="2" fillId="0" borderId="5" xfId="0" applyNumberFormat="1" applyFont="1" applyBorder="1"/>
    <xf numFmtId="164" fontId="1" fillId="0" borderId="8" xfId="0" applyNumberFormat="1" applyFont="1" applyBorder="1"/>
    <xf numFmtId="164" fontId="1" fillId="0" borderId="5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0" fontId="5" fillId="0" borderId="0" xfId="0" applyFont="1" applyAlignment="1">
      <alignment horizontal="centerContinuous"/>
    </xf>
    <xf numFmtId="164" fontId="2" fillId="0" borderId="4" xfId="0" applyNumberFormat="1" applyFont="1" applyBorder="1"/>
    <xf numFmtId="164" fontId="2" fillId="0" borderId="15" xfId="0" applyNumberFormat="1" applyFont="1" applyBorder="1"/>
    <xf numFmtId="164" fontId="1" fillId="0" borderId="9" xfId="0" applyNumberFormat="1" applyFont="1" applyBorder="1"/>
    <xf numFmtId="164" fontId="2" fillId="2" borderId="4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vertical="center"/>
    </xf>
    <xf numFmtId="164" fontId="2" fillId="2" borderId="16" xfId="0" applyNumberFormat="1" applyFont="1" applyFill="1" applyBorder="1" applyAlignment="1">
      <alignment vertical="center"/>
    </xf>
    <xf numFmtId="0" fontId="6" fillId="0" borderId="0" xfId="0" applyFont="1" applyAlignment="1">
      <alignment horizontal="right"/>
    </xf>
    <xf numFmtId="164" fontId="2" fillId="2" borderId="15" xfId="0" applyNumberFormat="1" applyFont="1" applyFill="1" applyBorder="1"/>
    <xf numFmtId="164" fontId="2" fillId="0" borderId="18" xfId="0" applyNumberFormat="1" applyFont="1" applyBorder="1"/>
    <xf numFmtId="164" fontId="2" fillId="0" borderId="17" xfId="0" applyNumberFormat="1" applyFont="1" applyBorder="1"/>
    <xf numFmtId="0" fontId="1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zoomScaleNormal="100" workbookViewId="0">
      <selection activeCell="B15" sqref="B15"/>
    </sheetView>
  </sheetViews>
  <sheetFormatPr defaultRowHeight="15" x14ac:dyDescent="0.25"/>
  <cols>
    <col min="1" max="1" width="32.85546875" customWidth="1"/>
    <col min="2" max="3" width="11.28515625" bestFit="1" customWidth="1"/>
    <col min="4" max="4" width="10.140625" bestFit="1" customWidth="1"/>
    <col min="5" max="6" width="9.42578125" bestFit="1" customWidth="1"/>
    <col min="7" max="14" width="10.140625" bestFit="1" customWidth="1"/>
    <col min="15" max="15" width="10.28515625" bestFit="1" customWidth="1"/>
  </cols>
  <sheetData>
    <row r="1" spans="1:15" x14ac:dyDescent="0.25">
      <c r="N1" s="29"/>
      <c r="O1" s="29" t="s">
        <v>26</v>
      </c>
    </row>
    <row r="2" spans="1:15" x14ac:dyDescent="0.25">
      <c r="N2" s="29"/>
      <c r="O2" s="29" t="s">
        <v>27</v>
      </c>
    </row>
    <row r="3" spans="1:15" x14ac:dyDescent="0.25">
      <c r="N3" s="29"/>
      <c r="O3" s="29" t="s">
        <v>28</v>
      </c>
    </row>
    <row r="5" spans="1:15" ht="18.75" x14ac:dyDescent="0.3">
      <c r="A5" s="17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7" spans="1:15" x14ac:dyDescent="0.25">
      <c r="O7" s="25" t="s">
        <v>25</v>
      </c>
    </row>
    <row r="8" spans="1:15" ht="26.25" customHeight="1" x14ac:dyDescent="0.25">
      <c r="A8" s="30" t="s">
        <v>0</v>
      </c>
      <c r="B8" s="32" t="s">
        <v>18</v>
      </c>
      <c r="C8" s="32" t="s">
        <v>17</v>
      </c>
      <c r="D8" s="34" t="s">
        <v>14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6"/>
    </row>
    <row r="9" spans="1:15" ht="30" customHeight="1" x14ac:dyDescent="0.25">
      <c r="A9" s="31"/>
      <c r="B9" s="33"/>
      <c r="C9" s="33"/>
      <c r="D9" s="14" t="s">
        <v>1</v>
      </c>
      <c r="E9" s="14" t="s">
        <v>2</v>
      </c>
      <c r="F9" s="14" t="s">
        <v>3</v>
      </c>
      <c r="G9" s="14" t="s">
        <v>4</v>
      </c>
      <c r="H9" s="14" t="s">
        <v>5</v>
      </c>
      <c r="I9" s="14" t="s">
        <v>6</v>
      </c>
      <c r="J9" s="14" t="s">
        <v>19</v>
      </c>
      <c r="K9" s="14" t="s">
        <v>20</v>
      </c>
      <c r="L9" s="14" t="s">
        <v>21</v>
      </c>
      <c r="M9" s="14" t="s">
        <v>22</v>
      </c>
      <c r="N9" s="14" t="s">
        <v>23</v>
      </c>
      <c r="O9" s="14" t="s">
        <v>24</v>
      </c>
    </row>
    <row r="10" spans="1:15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</row>
    <row r="11" spans="1:15" ht="15.75" x14ac:dyDescent="0.25">
      <c r="A11" s="1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</row>
    <row r="12" spans="1:15" s="2" customFormat="1" x14ac:dyDescent="0.25">
      <c r="A12" s="5" t="s">
        <v>8</v>
      </c>
      <c r="B12" s="9">
        <f>B13+B14</f>
        <v>115358.72436599</v>
      </c>
      <c r="C12" s="9">
        <f>C13+C14</f>
        <v>120864.45787911001</v>
      </c>
      <c r="D12" s="9">
        <f>D13+D14</f>
        <v>109922.76128255097</v>
      </c>
      <c r="E12" s="9">
        <f t="shared" ref="E12" si="0">E13+E14</f>
        <v>98164.7097231308</v>
      </c>
      <c r="F12" s="9">
        <f>F13+F14</f>
        <v>97477.369684128716</v>
      </c>
      <c r="G12" s="9">
        <f t="shared" ref="G12:O12" si="1">G13+G14</f>
        <v>100080.34310503377</v>
      </c>
      <c r="H12" s="9">
        <f t="shared" si="1"/>
        <v>102844.42400897213</v>
      </c>
      <c r="I12" s="9">
        <f t="shared" si="1"/>
        <v>105752.88900724819</v>
      </c>
      <c r="J12" s="9">
        <f t="shared" si="1"/>
        <v>108861.20819725431</v>
      </c>
      <c r="K12" s="9">
        <f t="shared" si="1"/>
        <v>112126.40548194866</v>
      </c>
      <c r="L12" s="9">
        <f t="shared" si="1"/>
        <v>115704.48057566569</v>
      </c>
      <c r="M12" s="9">
        <f t="shared" si="1"/>
        <v>119536.90811070631</v>
      </c>
      <c r="N12" s="9">
        <f t="shared" si="1"/>
        <v>123648.08198580219</v>
      </c>
      <c r="O12" s="10">
        <f t="shared" si="1"/>
        <v>128151.384157772</v>
      </c>
    </row>
    <row r="13" spans="1:15" x14ac:dyDescent="0.25">
      <c r="A13" s="4" t="s">
        <v>16</v>
      </c>
      <c r="B13" s="12">
        <v>44611.131029559998</v>
      </c>
      <c r="C13" s="12">
        <v>47998.806695370004</v>
      </c>
      <c r="D13" s="12">
        <v>50808.31369755097</v>
      </c>
      <c r="E13" s="12">
        <v>54152.664501130806</v>
      </c>
      <c r="F13" s="12">
        <v>57625.948951128717</v>
      </c>
      <c r="G13" s="12">
        <v>60228.922372033769</v>
      </c>
      <c r="H13" s="12">
        <v>62993.003275972122</v>
      </c>
      <c r="I13" s="12">
        <v>65901.468274248182</v>
      </c>
      <c r="J13" s="12">
        <v>69009.787464254317</v>
      </c>
      <c r="K13" s="12">
        <v>72274.984748948671</v>
      </c>
      <c r="L13" s="12">
        <v>75853.05984266568</v>
      </c>
      <c r="M13" s="12">
        <v>79685.487377706304</v>
      </c>
      <c r="N13" s="12">
        <v>83796.661252802194</v>
      </c>
      <c r="O13" s="20">
        <v>88299.963424771995</v>
      </c>
    </row>
    <row r="14" spans="1:15" x14ac:dyDescent="0.25">
      <c r="A14" s="4" t="s">
        <v>7</v>
      </c>
      <c r="B14" s="12">
        <v>70747.59333643</v>
      </c>
      <c r="C14" s="12">
        <f>C20</f>
        <v>72865.651183740003</v>
      </c>
      <c r="D14" s="12">
        <f>D20</f>
        <v>59114.447585000002</v>
      </c>
      <c r="E14" s="12">
        <f t="shared" ref="E14:O14" si="2">E20</f>
        <v>44012.045222000001</v>
      </c>
      <c r="F14" s="12">
        <f t="shared" si="2"/>
        <v>39851.420732999999</v>
      </c>
      <c r="G14" s="12">
        <f t="shared" si="2"/>
        <v>39851.420732999999</v>
      </c>
      <c r="H14" s="12">
        <f t="shared" si="2"/>
        <v>39851.420732999999</v>
      </c>
      <c r="I14" s="12">
        <f t="shared" si="2"/>
        <v>39851.420732999999</v>
      </c>
      <c r="J14" s="12">
        <f t="shared" si="2"/>
        <v>39851.420732999999</v>
      </c>
      <c r="K14" s="12">
        <f t="shared" si="2"/>
        <v>39851.420732999999</v>
      </c>
      <c r="L14" s="12">
        <f t="shared" si="2"/>
        <v>39851.420732999999</v>
      </c>
      <c r="M14" s="12">
        <f t="shared" si="2"/>
        <v>39851.420732999999</v>
      </c>
      <c r="N14" s="12">
        <f t="shared" si="2"/>
        <v>39851.420732999999</v>
      </c>
      <c r="O14" s="13">
        <f t="shared" si="2"/>
        <v>39851.420732999999</v>
      </c>
    </row>
    <row r="15" spans="1:15" s="2" customFormat="1" x14ac:dyDescent="0.25">
      <c r="A15" s="3" t="s">
        <v>9</v>
      </c>
      <c r="B15" s="9">
        <v>114653.0248638</v>
      </c>
      <c r="C15" s="9">
        <v>129125.71963582</v>
      </c>
      <c r="D15" s="18">
        <v>111025.56194515097</v>
      </c>
      <c r="E15" s="18">
        <v>97914.172341890793</v>
      </c>
      <c r="F15" s="18">
        <v>97674.428826988718</v>
      </c>
      <c r="G15" s="18">
        <v>96890.283890743769</v>
      </c>
      <c r="H15" s="18">
        <v>99595.598008972127</v>
      </c>
      <c r="I15" s="18">
        <v>105504.06300724819</v>
      </c>
      <c r="J15" s="18">
        <v>108687.38219725431</v>
      </c>
      <c r="K15" s="18">
        <v>111952.57948194866</v>
      </c>
      <c r="L15" s="18">
        <v>115530.65457566569</v>
      </c>
      <c r="M15" s="18">
        <v>119363.08211070631</v>
      </c>
      <c r="N15" s="18">
        <v>123474.25598580219</v>
      </c>
      <c r="O15" s="11">
        <v>127977.558157772</v>
      </c>
    </row>
    <row r="16" spans="1:15" s="2" customFormat="1" x14ac:dyDescent="0.25">
      <c r="A16" s="3" t="s">
        <v>10</v>
      </c>
      <c r="B16" s="23">
        <f>B12-B15</f>
        <v>705.69950218999293</v>
      </c>
      <c r="C16" s="23">
        <f>C12-C15</f>
        <v>-8261.2617567099951</v>
      </c>
      <c r="D16" s="23">
        <f t="shared" ref="D16:O16" si="3">D12-D15</f>
        <v>-1102.8006625999988</v>
      </c>
      <c r="E16" s="23">
        <f t="shared" si="3"/>
        <v>250.53738124000665</v>
      </c>
      <c r="F16" s="23">
        <f t="shared" si="3"/>
        <v>-197.05914286000188</v>
      </c>
      <c r="G16" s="23">
        <f>G12-G15</f>
        <v>3190.0592142899986</v>
      </c>
      <c r="H16" s="23">
        <f>H12-H15</f>
        <v>3248.8260000000009</v>
      </c>
      <c r="I16" s="23">
        <f>I12-I15</f>
        <v>248.82600000000093</v>
      </c>
      <c r="J16" s="23">
        <f t="shared" si="3"/>
        <v>173.82600000000093</v>
      </c>
      <c r="K16" s="23">
        <f t="shared" si="3"/>
        <v>173.82600000000093</v>
      </c>
      <c r="L16" s="23">
        <f t="shared" si="3"/>
        <v>173.82600000000093</v>
      </c>
      <c r="M16" s="23">
        <f>M12-M15</f>
        <v>173.82600000000093</v>
      </c>
      <c r="N16" s="23">
        <f t="shared" si="3"/>
        <v>173.82600000000093</v>
      </c>
      <c r="O16" s="24">
        <f t="shared" si="3"/>
        <v>173.82600000000093</v>
      </c>
    </row>
    <row r="17" spans="1:15" ht="15.75" x14ac:dyDescent="0.25">
      <c r="A17" s="15" t="s">
        <v>12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</row>
    <row r="18" spans="1:15" s="2" customFormat="1" x14ac:dyDescent="0.25">
      <c r="A18" s="5" t="s">
        <v>8</v>
      </c>
      <c r="B18" s="9">
        <f>B19+B20</f>
        <v>100306.31605731</v>
      </c>
      <c r="C18" s="9">
        <f>C19+C20</f>
        <v>104135.88442516001</v>
      </c>
      <c r="D18" s="9">
        <f>D19+D20</f>
        <v>92047.282902999999</v>
      </c>
      <c r="E18" s="9">
        <f t="shared" ref="E18:N18" si="4">E19+E20</f>
        <v>79308.894824000003</v>
      </c>
      <c r="F18" s="9">
        <f t="shared" si="4"/>
        <v>77483.503054000001</v>
      </c>
      <c r="G18" s="9">
        <f t="shared" si="4"/>
        <v>79532.082209551445</v>
      </c>
      <c r="H18" s="9">
        <f t="shared" si="4"/>
        <v>81311.019149447238</v>
      </c>
      <c r="I18" s="9">
        <f t="shared" si="4"/>
        <v>83183.547214237216</v>
      </c>
      <c r="J18" s="9">
        <f t="shared" si="4"/>
        <v>85187.191514216334</v>
      </c>
      <c r="K18" s="9">
        <f t="shared" si="4"/>
        <v>87291.567706332338</v>
      </c>
      <c r="L18" s="9">
        <f t="shared" si="4"/>
        <v>89594.412607418373</v>
      </c>
      <c r="M18" s="9">
        <f t="shared" si="4"/>
        <v>92060.220913944591</v>
      </c>
      <c r="N18" s="9">
        <f t="shared" si="4"/>
        <v>94674.809239379916</v>
      </c>
      <c r="O18" s="9">
        <f>O19+O20</f>
        <v>97584.643980490568</v>
      </c>
    </row>
    <row r="19" spans="1:15" x14ac:dyDescent="0.25">
      <c r="A19" s="4" t="s">
        <v>16</v>
      </c>
      <c r="B19" s="12">
        <v>29558.54736162</v>
      </c>
      <c r="C19" s="12">
        <v>31270.233241419999</v>
      </c>
      <c r="D19" s="12">
        <v>32932.835317999998</v>
      </c>
      <c r="E19" s="12">
        <v>35296.849602000002</v>
      </c>
      <c r="F19" s="12">
        <v>37632.082321000002</v>
      </c>
      <c r="G19" s="12">
        <v>39680.661476551453</v>
      </c>
      <c r="H19" s="12">
        <v>41459.598416447247</v>
      </c>
      <c r="I19" s="12">
        <v>43332.126481237217</v>
      </c>
      <c r="J19" s="12">
        <v>45335.770781216328</v>
      </c>
      <c r="K19" s="12">
        <v>47440.146973332347</v>
      </c>
      <c r="L19" s="12">
        <v>49742.991874418374</v>
      </c>
      <c r="M19" s="12">
        <v>52208.800180944585</v>
      </c>
      <c r="N19" s="12">
        <v>54823.38850637991</v>
      </c>
      <c r="O19" s="13">
        <v>57733.223247490561</v>
      </c>
    </row>
    <row r="20" spans="1:15" x14ac:dyDescent="0.25">
      <c r="A20" s="4" t="s">
        <v>7</v>
      </c>
      <c r="B20" s="12">
        <v>70747.76869569</v>
      </c>
      <c r="C20" s="12">
        <v>72865.651183740003</v>
      </c>
      <c r="D20" s="12">
        <v>59114.447585000002</v>
      </c>
      <c r="E20" s="12">
        <v>44012.045222000001</v>
      </c>
      <c r="F20" s="12">
        <v>39851.420732999999</v>
      </c>
      <c r="G20" s="12">
        <f>F20</f>
        <v>39851.420732999999</v>
      </c>
      <c r="H20" s="12">
        <f t="shared" ref="H20:O20" si="5">G20</f>
        <v>39851.420732999999</v>
      </c>
      <c r="I20" s="12">
        <f t="shared" si="5"/>
        <v>39851.420732999999</v>
      </c>
      <c r="J20" s="12">
        <f t="shared" si="5"/>
        <v>39851.420732999999</v>
      </c>
      <c r="K20" s="12">
        <f t="shared" si="5"/>
        <v>39851.420732999999</v>
      </c>
      <c r="L20" s="12">
        <f t="shared" si="5"/>
        <v>39851.420732999999</v>
      </c>
      <c r="M20" s="12">
        <f t="shared" si="5"/>
        <v>39851.420732999999</v>
      </c>
      <c r="N20" s="12">
        <f t="shared" si="5"/>
        <v>39851.420732999999</v>
      </c>
      <c r="O20" s="13">
        <f t="shared" si="5"/>
        <v>39851.420732999999</v>
      </c>
    </row>
    <row r="21" spans="1:15" s="2" customFormat="1" x14ac:dyDescent="0.25">
      <c r="A21" s="3" t="s">
        <v>9</v>
      </c>
      <c r="B21" s="9">
        <f>99476.72097589</f>
        <v>99476.720975889999</v>
      </c>
      <c r="C21" s="9">
        <v>109711.04999053001</v>
      </c>
      <c r="D21" s="9">
        <v>93150.083565599998</v>
      </c>
      <c r="E21" s="9">
        <v>79058.357442759996</v>
      </c>
      <c r="F21" s="9">
        <v>77680.562196860003</v>
      </c>
      <c r="G21" s="9">
        <v>76342.022995261446</v>
      </c>
      <c r="H21" s="9">
        <v>78062.193149447237</v>
      </c>
      <c r="I21" s="9">
        <v>82934.721214237215</v>
      </c>
      <c r="J21" s="9">
        <v>85013.365514216333</v>
      </c>
      <c r="K21" s="9">
        <v>87117.741706332337</v>
      </c>
      <c r="L21" s="9">
        <v>89420.586607418372</v>
      </c>
      <c r="M21" s="9">
        <v>91886.39491394459</v>
      </c>
      <c r="N21" s="9">
        <v>94500.983239379915</v>
      </c>
      <c r="O21" s="9">
        <v>97410.817980490567</v>
      </c>
    </row>
    <row r="22" spans="1:15" s="2" customFormat="1" x14ac:dyDescent="0.25">
      <c r="A22" s="3" t="s">
        <v>10</v>
      </c>
      <c r="B22" s="21">
        <f>B18-B21</f>
        <v>829.59508142000413</v>
      </c>
      <c r="C22" s="21">
        <f>C18-C21</f>
        <v>-5575.16556537</v>
      </c>
      <c r="D22" s="21">
        <f t="shared" ref="D22:N22" si="6">D18-D21</f>
        <v>-1102.8006625999988</v>
      </c>
      <c r="E22" s="21">
        <f t="shared" si="6"/>
        <v>250.53738124000665</v>
      </c>
      <c r="F22" s="21">
        <f t="shared" si="6"/>
        <v>-197.05914286000188</v>
      </c>
      <c r="G22" s="21">
        <f>G18-G21</f>
        <v>3190.0592142899986</v>
      </c>
      <c r="H22" s="21">
        <f>H18-H21</f>
        <v>3248.8260000000009</v>
      </c>
      <c r="I22" s="21">
        <f>I18-I21</f>
        <v>248.82600000000093</v>
      </c>
      <c r="J22" s="21">
        <f>J18-J21</f>
        <v>173.82600000000093</v>
      </c>
      <c r="K22" s="21">
        <f>K18-K21</f>
        <v>173.82600000000093</v>
      </c>
      <c r="L22" s="21">
        <f t="shared" si="6"/>
        <v>173.82600000000093</v>
      </c>
      <c r="M22" s="21">
        <f t="shared" si="6"/>
        <v>173.82600000000093</v>
      </c>
      <c r="N22" s="21">
        <f t="shared" si="6"/>
        <v>173.82600000000093</v>
      </c>
      <c r="O22" s="22">
        <f>O18-O21</f>
        <v>173.82600000000093</v>
      </c>
    </row>
    <row r="23" spans="1:15" s="2" customFormat="1" ht="29.25" x14ac:dyDescent="0.25">
      <c r="A23" s="8" t="s">
        <v>13</v>
      </c>
      <c r="B23" s="19">
        <v>6586.6799000000001</v>
      </c>
      <c r="C23" s="26">
        <f>7396.6613374+2422.912831</f>
        <v>9819.5741684000004</v>
      </c>
      <c r="D23" s="26">
        <f>8499.462+2233.950828</f>
        <v>10733.412828</v>
      </c>
      <c r="E23" s="19">
        <v>10293.913405929999</v>
      </c>
      <c r="F23" s="19">
        <v>10302.010546019999</v>
      </c>
      <c r="G23" s="19">
        <v>6922.9893289800002</v>
      </c>
      <c r="H23" s="19">
        <v>3468.4047089800001</v>
      </c>
      <c r="I23" s="19">
        <v>3013.8200789799998</v>
      </c>
      <c r="J23" s="19">
        <v>2634.2354589800002</v>
      </c>
      <c r="K23" s="19">
        <v>2250.4516689799998</v>
      </c>
      <c r="L23" s="19">
        <v>1866.6678789800001</v>
      </c>
      <c r="M23" s="19">
        <v>1482.8840989800001</v>
      </c>
      <c r="N23" s="28">
        <v>1099.1003189800001</v>
      </c>
      <c r="O23" s="27">
        <v>715.31654733000005</v>
      </c>
    </row>
  </sheetData>
  <mergeCells count="4">
    <mergeCell ref="A8:A9"/>
    <mergeCell ref="B8:B9"/>
    <mergeCell ref="C8:C9"/>
    <mergeCell ref="D8:O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2022-10-24T02:05:18Z</dcterms:modified>
</cp:coreProperties>
</file>